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lanejamento Entre Rios\OBRAS\0..PROJETOS 2025\LOTEAMENTO CIDADE ALTA\TECNICA E PRREÇO LOTEAMENTO CIDADE ALTA\"/>
    </mc:Choice>
  </mc:AlternateContent>
  <xr:revisionPtr revIDLastSave="0" documentId="13_ncr:1_{2C5F7E27-D053-498E-AFA8-31242A376E1A}" xr6:coauthVersionLast="47" xr6:coauthVersionMax="47" xr10:uidLastSave="{00000000-0000-0000-0000-000000000000}"/>
  <bookViews>
    <workbookView xWindow="-28920" yWindow="-120" windowWidth="29040" windowHeight="15720" xr2:uid="{46ABFCD7-2595-4CF4-B256-51552A1F21D4}"/>
  </bookViews>
  <sheets>
    <sheet name="NOTA TECNICA E PREÇO" sheetId="2" r:id="rId1"/>
  </sheets>
  <definedNames>
    <definedName name="_xlnm.Print_Area" localSheetId="0">'NOTA TECNICA E PREÇO'!$C$1:$H$57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2" i="2" l="1"/>
  <c r="C67" i="2"/>
  <c r="G65" i="2"/>
  <c r="H65" i="2" s="1"/>
  <c r="L79" i="2" s="1"/>
  <c r="H41" i="2"/>
  <c r="H25" i="2"/>
  <c r="H14" i="2"/>
  <c r="H45" i="2" l="1"/>
  <c r="G48" i="2" s="1"/>
  <c r="H48" i="2"/>
  <c r="G51" i="2" s="1"/>
  <c r="H51" i="2" l="1"/>
  <c r="K79" i="2" l="1"/>
  <c r="G80" i="2" s="1"/>
  <c r="H80" i="2" s="1"/>
</calcChain>
</file>

<file path=xl/sharedStrings.xml><?xml version="1.0" encoding="utf-8"?>
<sst xmlns="http://schemas.openxmlformats.org/spreadsheetml/2006/main" count="131" uniqueCount="91">
  <si>
    <t>EXPERIÊNCIA PROFISSIONAL</t>
  </si>
  <si>
    <t>NOME DO PROFISSIONAL</t>
  </si>
  <si>
    <t>PONTOS POR PROFISSIONAL</t>
  </si>
  <si>
    <t>ANOS DE EXPERIÊNCIA</t>
  </si>
  <si>
    <t>PONTOS OBTIDOS</t>
  </si>
  <si>
    <t>QUALIFICAÇÃO COMPLEMENTAR</t>
  </si>
  <si>
    <t>Curso de Mestrado</t>
  </si>
  <si>
    <t>Curso de Doutorado</t>
  </si>
  <si>
    <t>Profissional 3</t>
  </si>
  <si>
    <t>Profissional 4</t>
  </si>
  <si>
    <t>CURSO DE QUALIFICAÇÃO</t>
  </si>
  <si>
    <t>PONTOS POR ATESTADO</t>
  </si>
  <si>
    <t>FÓRMULA</t>
  </si>
  <si>
    <t>DADOS DA FÓRMULA</t>
  </si>
  <si>
    <t>ITP = NT / MNT</t>
  </si>
  <si>
    <t>SOMATÓRIO DOS PONTOS - NT (NOTA TÉCNICA)</t>
  </si>
  <si>
    <t>NPT = ITP X 100</t>
  </si>
  <si>
    <t>ITP OBTIDO</t>
  </si>
  <si>
    <t>NPT OBTIDO</t>
  </si>
  <si>
    <t>NOME DA EMPRESA PROPONENTE</t>
  </si>
  <si>
    <t>CNPJ DA EMPRESA PROPONENTE</t>
  </si>
  <si>
    <t>MÁXIMO 40 PONTOS</t>
  </si>
  <si>
    <t>Curso de Especialização (Pós Graduação)</t>
  </si>
  <si>
    <t>MÁXIMO 20 PONTOS</t>
  </si>
  <si>
    <t>Presidente</t>
  </si>
  <si>
    <t>Membro</t>
  </si>
  <si>
    <t>Acima de 2 até 5 anos</t>
  </si>
  <si>
    <t>Acima de 5 até 10 anos</t>
  </si>
  <si>
    <t>Acima de 10 até 20 anos</t>
  </si>
  <si>
    <t>Mais de 20 anos</t>
  </si>
  <si>
    <t>OBS. SÓ SERÁ ADMITIDO UM PROFISSIONAL DE CADA ÁREA (TITULO).</t>
  </si>
  <si>
    <t>CAT 1</t>
  </si>
  <si>
    <t>CAT2</t>
  </si>
  <si>
    <t>CAT 3</t>
  </si>
  <si>
    <t>CAT 4</t>
  </si>
  <si>
    <t>CAT 5</t>
  </si>
  <si>
    <t>CAT 6</t>
  </si>
  <si>
    <t>CAT 7</t>
  </si>
  <si>
    <t>CAT 8</t>
  </si>
  <si>
    <t>CAT 9</t>
  </si>
  <si>
    <t>CAT 10</t>
  </si>
  <si>
    <t xml:space="preserve"> </t>
  </si>
  <si>
    <t>CERTIDÃO DE ACERVO TÉCNCICO</t>
  </si>
  <si>
    <t>NATUREZA DO ATESTADO</t>
  </si>
  <si>
    <t>CERTIDÃO DE ACERVO TÉCNICO</t>
  </si>
  <si>
    <t>PREENCHER</t>
  </si>
  <si>
    <t>LEGENDA</t>
  </si>
  <si>
    <t>OBSERVAR</t>
  </si>
  <si>
    <t>GIOVANI  MALAVAZI FIM</t>
  </si>
  <si>
    <t>SECRETARIO</t>
  </si>
  <si>
    <t>FERNANDO A. ZANATTA</t>
  </si>
  <si>
    <t>LUCAS ANDRÉ WELTER RIBAS</t>
  </si>
  <si>
    <t>GISELE BRAGA CORONADO</t>
  </si>
  <si>
    <t xml:space="preserve">OBS - </t>
  </si>
  <si>
    <t>COLOCAR O NOME DA EMPRESA</t>
  </si>
  <si>
    <t xml:space="preserve">  ASSINATURA DO RESPONSAVEL PELA EMPRESA                                                                                          Entre Rios do Oeste, PR, em XX de XX de 2026</t>
  </si>
  <si>
    <t>Com até 2 anos</t>
  </si>
  <si>
    <t>APRESENTAR DOCUMENTAÇÃO PARA CONFERÊNCIA</t>
  </si>
  <si>
    <t>COLOCAR O CNPJ DA EMPRESA</t>
  </si>
  <si>
    <t>MNT</t>
  </si>
  <si>
    <t>O MUNICPIO VAI PREENCHER APÓS MAIOR NOTA TECNICA</t>
  </si>
  <si>
    <t xml:space="preserve">NOTA DA PROPOSTA TECNICA </t>
  </si>
  <si>
    <t>&lt;------</t>
  </si>
  <si>
    <t>APÓS A APURAÇÃO DE TODAS AS NOTAS TEREMOS A MNT E POR FIM A NPT DE CADA PROPOSTA</t>
  </si>
  <si>
    <t>NP = MP X 100 / PP</t>
  </si>
  <si>
    <t>MP</t>
  </si>
  <si>
    <t>NP OBTIDO</t>
  </si>
  <si>
    <t>PROPOSTA DE PREÇO (PP)</t>
  </si>
  <si>
    <t>NF</t>
  </si>
  <si>
    <t>Profissional 1</t>
  </si>
  <si>
    <t>Profissional 2</t>
  </si>
  <si>
    <t>ANEXO À ATA DA SESSÃO PARA ANÁLISE E JULGAMENTO DAS PROPOSTAS TÉCNICAS/PREÇO - Ref. Processo Licitatório Projeto de Loteamento Completo</t>
  </si>
  <si>
    <t>MAIOR NOTA TECNICA</t>
  </si>
  <si>
    <t>MENOR PREÇO PROPOSTO</t>
  </si>
  <si>
    <t>NPT X 60%</t>
  </si>
  <si>
    <t>NP X 40%</t>
  </si>
  <si>
    <t>O MUNICPIO VAI PREENCHER APÓS O MENOR PREÇO PROPOSTO</t>
  </si>
  <si>
    <t>Atestado/CAT de loteamento com área até 20.000 m²</t>
  </si>
  <si>
    <t>Atestado/CAT de loteamento com área entre 20.001 m² e 50.000 m²</t>
  </si>
  <si>
    <t>OBS.: A CAT/ATESTADO SOMENTE SERÁ PONTUADA SE COMPROVAR OBJETO COMPATÍVEL COM O LICITADO E INFORMAR, DE FORMA CLARA, A ÁREA DO LOTEAMENTO OU DO PROJETO DE PARCELAMENTO DO SOLO.</t>
  </si>
  <si>
    <t>Atestado/CAT de loteamento com área superior a 50.000 m²</t>
  </si>
  <si>
    <t>NF = (NPT × 60%) + (NP × 40%)</t>
  </si>
  <si>
    <t>ITEM 13.2 - EXPERIÊNCIA PROFISSIONAL DA EQUIPE TÉCNICA APRESENTADA</t>
  </si>
  <si>
    <t>ITEM 13.3 - QUALIFICAÇÃO COMPLEMENTAR DA EQUIPE TÉCNICA APRESENTADA</t>
  </si>
  <si>
    <t>ITEM 13.4 - QUALIFICAÇÃO TÉCNICA DA EMPRESA POR ATESTADOS DE CAPACIDADE TÉCNICA E/OU CATS COMPATÍVEIS COM O OBJETO(LOTEAMENTO)</t>
  </si>
  <si>
    <t>ITEM 13.5 - APURAÇÃO DA PONTUAÇÃO</t>
  </si>
  <si>
    <t>ITEM 13.7 - APURAÇÃO DAS PROPOSTAS DE PREÇO</t>
  </si>
  <si>
    <t>ITEM 13.8 - CLASSIFICAÇÃO FINAL DAS PROPOSTAS</t>
  </si>
  <si>
    <t>CAMPO PARA ASSINAR -----&gt;</t>
  </si>
  <si>
    <t>ALTERAR NOME E DATA --&gt;</t>
  </si>
  <si>
    <t xml:space="preserve">NÃO MECHER NA FORMULA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</si>
</sst>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7" borderId="1" xfId="0" applyFill="1" applyBorder="1"/>
    <xf numFmtId="0" fontId="0" fillId="0" borderId="9" xfId="0" applyBorder="1"/>
    <xf numFmtId="0" fontId="0" fillId="0" borderId="10" xfId="0" applyBorder="1"/>
    <xf numFmtId="0" fontId="1" fillId="0" borderId="9" xfId="0" applyFont="1" applyBorder="1"/>
    <xf numFmtId="0" fontId="1" fillId="6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3" borderId="10" xfId="0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4" fillId="8" borderId="1" xfId="0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6" xfId="0" applyFont="1" applyBorder="1"/>
    <xf numFmtId="0" fontId="2" fillId="0" borderId="8" xfId="0" applyFont="1" applyBorder="1"/>
    <xf numFmtId="0" fontId="2" fillId="0" borderId="13" xfId="0" applyFont="1" applyBorder="1"/>
    <xf numFmtId="0" fontId="0" fillId="0" borderId="25" xfId="0" applyBorder="1"/>
    <xf numFmtId="0" fontId="7" fillId="8" borderId="1" xfId="0" applyFont="1" applyFill="1" applyBorder="1" applyAlignment="1">
      <alignment horizontal="center"/>
    </xf>
    <xf numFmtId="0" fontId="6" fillId="7" borderId="38" xfId="0" applyFont="1" applyFill="1" applyBorder="1"/>
    <xf numFmtId="0" fontId="6" fillId="7" borderId="39" xfId="0" applyFont="1" applyFill="1" applyBorder="1"/>
    <xf numFmtId="0" fontId="6" fillId="7" borderId="40" xfId="0" applyFont="1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44" fontId="1" fillId="8" borderId="10" xfId="1" applyFont="1" applyFill="1" applyBorder="1" applyAlignment="1">
      <alignment horizontal="center"/>
    </xf>
    <xf numFmtId="44" fontId="8" fillId="7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6" borderId="9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0" fontId="2" fillId="8" borderId="19" xfId="0" applyFont="1" applyFill="1" applyBorder="1" applyAlignment="1">
      <alignment horizontal="left" vertical="top"/>
    </xf>
    <xf numFmtId="0" fontId="2" fillId="8" borderId="20" xfId="0" applyFont="1" applyFill="1" applyBorder="1" applyAlignment="1">
      <alignment horizontal="left" vertical="top"/>
    </xf>
    <xf numFmtId="0" fontId="2" fillId="8" borderId="21" xfId="0" applyFont="1" applyFill="1" applyBorder="1" applyAlignment="1">
      <alignment horizontal="left" vertical="top"/>
    </xf>
    <xf numFmtId="0" fontId="2" fillId="8" borderId="17" xfId="0" applyFont="1" applyFill="1" applyBorder="1" applyAlignment="1">
      <alignment horizontal="left" vertical="top"/>
    </xf>
    <xf numFmtId="0" fontId="2" fillId="8" borderId="0" xfId="0" applyFont="1" applyFill="1" applyAlignment="1">
      <alignment horizontal="left" vertical="top"/>
    </xf>
    <xf numFmtId="0" fontId="2" fillId="8" borderId="18" xfId="0" applyFont="1" applyFill="1" applyBorder="1" applyAlignment="1">
      <alignment horizontal="left" vertical="top"/>
    </xf>
    <xf numFmtId="0" fontId="2" fillId="8" borderId="22" xfId="0" applyFont="1" applyFill="1" applyBorder="1" applyAlignment="1">
      <alignment horizontal="left" vertical="top"/>
    </xf>
    <xf numFmtId="0" fontId="2" fillId="8" borderId="23" xfId="0" applyFont="1" applyFill="1" applyBorder="1" applyAlignment="1">
      <alignment horizontal="left" vertical="top"/>
    </xf>
    <xf numFmtId="0" fontId="2" fillId="8" borderId="24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4" fillId="8" borderId="1" xfId="0" applyFont="1" applyFill="1" applyBorder="1" applyAlignment="1">
      <alignment horizontal="left"/>
    </xf>
    <xf numFmtId="0" fontId="4" fillId="8" borderId="10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7" borderId="12" xfId="0" applyFill="1" applyBorder="1" applyAlignment="1">
      <alignment horizontal="center" wrapText="1"/>
    </xf>
    <xf numFmtId="0" fontId="0" fillId="7" borderId="8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6" fillId="6" borderId="9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 vertical="top"/>
    </xf>
    <xf numFmtId="0" fontId="2" fillId="0" borderId="20" xfId="0" applyFont="1" applyFill="1" applyBorder="1" applyAlignment="1">
      <alignment horizontal="left" vertical="top"/>
    </xf>
    <xf numFmtId="0" fontId="2" fillId="0" borderId="21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8" xfId="0" applyFont="1" applyFill="1" applyBorder="1" applyAlignment="1">
      <alignment horizontal="left" vertical="top"/>
    </xf>
    <xf numFmtId="0" fontId="2" fillId="0" borderId="22" xfId="0" applyFont="1" applyFill="1" applyBorder="1" applyAlignment="1">
      <alignment horizontal="left" vertical="top"/>
    </xf>
    <xf numFmtId="0" fontId="2" fillId="0" borderId="23" xfId="0" applyFont="1" applyFill="1" applyBorder="1" applyAlignment="1">
      <alignment horizontal="left" vertical="top"/>
    </xf>
    <xf numFmtId="0" fontId="2" fillId="0" borderId="24" xfId="0" applyFont="1" applyFill="1" applyBorder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8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571502</xdr:colOff>
      <xdr:row>0</xdr:row>
      <xdr:rowOff>19050</xdr:rowOff>
    </xdr:from>
    <xdr:to>
      <xdr:col>2</xdr:col>
      <xdr:colOff>1876426</xdr:colOff>
      <xdr:row>0</xdr:row>
      <xdr:rowOff>1420981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820B62B-7D7F-E2B9-7B26-5C30413E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2" y="19050"/>
          <a:ext cx="1304924" cy="1401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E7F50-CC59-4E1D-AF91-1D9D203BC81E}">
  <dimension ref="A1:O87"/>
  <sheetViews>
    <sheetView tabSelected="1" workbookViewId="0">
      <selection activeCell="J75" sqref="J75"/>
    </sheetView>
  </sheetViews>
  <sheetFormatPr defaultRowHeight="15" x14ac:dyDescent="0.25"/>
  <cols>
    <col min="2" max="2" width="20.5703125" customWidth="1"/>
    <col min="3" max="3" width="61.5703125" customWidth="1"/>
    <col min="4" max="4" width="26.42578125" customWidth="1"/>
    <col min="5" max="5" width="5.85546875" customWidth="1"/>
    <col min="6" max="6" width="33.42578125" customWidth="1"/>
    <col min="7" max="7" width="29.140625" customWidth="1"/>
    <col min="8" max="8" width="16.85546875" customWidth="1"/>
    <col min="11" max="11" width="18.85546875" customWidth="1"/>
    <col min="12" max="12" width="25.42578125" customWidth="1"/>
  </cols>
  <sheetData>
    <row r="1" spans="3:12" ht="114" customHeight="1" x14ac:dyDescent="0.25">
      <c r="C1" s="23"/>
      <c r="D1" s="85" t="s">
        <v>71</v>
      </c>
      <c r="E1" s="85"/>
      <c r="F1" s="85"/>
      <c r="G1" s="85"/>
      <c r="H1" s="86"/>
    </row>
    <row r="2" spans="3:12" x14ac:dyDescent="0.25">
      <c r="C2" s="73"/>
      <c r="D2" s="74"/>
      <c r="E2" s="74"/>
      <c r="F2" s="74"/>
      <c r="G2" s="74"/>
      <c r="H2" s="75"/>
    </row>
    <row r="3" spans="3:12" ht="15.75" x14ac:dyDescent="0.25">
      <c r="C3" s="11" t="s">
        <v>19</v>
      </c>
      <c r="D3" s="79" t="s">
        <v>54</v>
      </c>
      <c r="E3" s="79"/>
      <c r="F3" s="79"/>
      <c r="G3" s="79"/>
      <c r="H3" s="80"/>
      <c r="K3" s="72" t="s">
        <v>46</v>
      </c>
      <c r="L3" s="72"/>
    </row>
    <row r="4" spans="3:12" ht="15.75" x14ac:dyDescent="0.25">
      <c r="C4" s="11" t="s">
        <v>20</v>
      </c>
      <c r="D4" s="79" t="s">
        <v>58</v>
      </c>
      <c r="E4" s="79"/>
      <c r="F4" s="79"/>
      <c r="G4" s="79"/>
      <c r="H4" s="80"/>
      <c r="K4" s="20"/>
      <c r="L4" s="21" t="s">
        <v>45</v>
      </c>
    </row>
    <row r="5" spans="3:12" ht="15.75" x14ac:dyDescent="0.25">
      <c r="C5" s="73"/>
      <c r="D5" s="74"/>
      <c r="E5" s="74"/>
      <c r="F5" s="74"/>
      <c r="G5" s="74"/>
      <c r="H5" s="75"/>
      <c r="K5" s="22"/>
      <c r="L5" s="21" t="s">
        <v>47</v>
      </c>
    </row>
    <row r="6" spans="3:12" ht="15.75" x14ac:dyDescent="0.25">
      <c r="C6" s="46" t="s">
        <v>82</v>
      </c>
      <c r="D6" s="47"/>
      <c r="E6" s="47"/>
      <c r="F6" s="47"/>
      <c r="G6" s="47"/>
      <c r="H6" s="81"/>
      <c r="K6" s="8"/>
      <c r="L6" s="21" t="s">
        <v>47</v>
      </c>
    </row>
    <row r="7" spans="3:12" x14ac:dyDescent="0.25">
      <c r="C7" s="9"/>
      <c r="D7" s="7"/>
      <c r="E7" s="7"/>
      <c r="F7" s="7"/>
      <c r="G7" s="7"/>
      <c r="H7" s="10"/>
    </row>
    <row r="8" spans="3:12" x14ac:dyDescent="0.25">
      <c r="C8" s="13" t="s">
        <v>0</v>
      </c>
      <c r="D8" s="1" t="s">
        <v>2</v>
      </c>
      <c r="E8" s="67"/>
      <c r="F8" s="3" t="s">
        <v>1</v>
      </c>
      <c r="G8" s="3" t="s">
        <v>3</v>
      </c>
      <c r="H8" s="14" t="s">
        <v>4</v>
      </c>
    </row>
    <row r="9" spans="3:12" ht="15.75" thickBot="1" x14ac:dyDescent="0.3">
      <c r="C9" s="15" t="s">
        <v>56</v>
      </c>
      <c r="D9" s="2">
        <v>2</v>
      </c>
      <c r="E9" s="67"/>
      <c r="F9" s="30" t="s">
        <v>69</v>
      </c>
      <c r="G9" s="30"/>
      <c r="H9" s="19"/>
    </row>
    <row r="10" spans="3:12" ht="15.75" thickBot="1" x14ac:dyDescent="0.3">
      <c r="C10" s="15" t="s">
        <v>26</v>
      </c>
      <c r="D10" s="2">
        <v>4</v>
      </c>
      <c r="E10" s="67"/>
      <c r="F10" s="30" t="s">
        <v>70</v>
      </c>
      <c r="G10" s="30"/>
      <c r="H10" s="19"/>
      <c r="I10" s="31" t="s">
        <v>53</v>
      </c>
      <c r="J10" s="32" t="s">
        <v>57</v>
      </c>
      <c r="K10" s="32"/>
      <c r="L10" s="33"/>
    </row>
    <row r="11" spans="3:12" x14ac:dyDescent="0.25">
      <c r="C11" s="15" t="s">
        <v>27</v>
      </c>
      <c r="D11" s="2">
        <v>6</v>
      </c>
      <c r="E11" s="67"/>
      <c r="F11" s="30" t="s">
        <v>8</v>
      </c>
      <c r="G11" s="30"/>
      <c r="H11" s="19"/>
    </row>
    <row r="12" spans="3:12" x14ac:dyDescent="0.25">
      <c r="C12" s="15" t="s">
        <v>28</v>
      </c>
      <c r="D12" s="2">
        <v>8</v>
      </c>
      <c r="E12" s="67"/>
      <c r="F12" s="30" t="s">
        <v>9</v>
      </c>
      <c r="G12" s="30"/>
      <c r="H12" s="19"/>
    </row>
    <row r="13" spans="3:12" x14ac:dyDescent="0.25">
      <c r="C13" s="15" t="s">
        <v>29</v>
      </c>
      <c r="D13" s="2">
        <v>10</v>
      </c>
      <c r="E13" s="67"/>
      <c r="F13" s="4"/>
      <c r="G13" s="4"/>
      <c r="H13" s="16"/>
    </row>
    <row r="14" spans="3:12" x14ac:dyDescent="0.25">
      <c r="C14" s="73"/>
      <c r="D14" s="74"/>
      <c r="E14" s="74"/>
      <c r="F14" s="74"/>
      <c r="G14" s="41"/>
      <c r="H14" s="17">
        <f>MIN(SUM(H9:H13),40)</f>
        <v>0</v>
      </c>
      <c r="I14" s="68" t="s">
        <v>21</v>
      </c>
      <c r="J14" s="68"/>
      <c r="K14" s="69"/>
    </row>
    <row r="15" spans="3:12" ht="21.75" customHeight="1" x14ac:dyDescent="0.25">
      <c r="C15" s="76" t="s">
        <v>30</v>
      </c>
      <c r="D15" s="77"/>
      <c r="E15" s="77"/>
      <c r="F15" s="78"/>
      <c r="G15" s="40"/>
      <c r="H15" s="75"/>
    </row>
    <row r="16" spans="3:12" x14ac:dyDescent="0.25">
      <c r="C16" s="73"/>
      <c r="D16" s="74"/>
      <c r="E16" s="74"/>
      <c r="F16" s="74"/>
      <c r="G16" s="74"/>
      <c r="H16" s="75"/>
    </row>
    <row r="17" spans="3:12" x14ac:dyDescent="0.25">
      <c r="C17" s="46" t="s">
        <v>83</v>
      </c>
      <c r="D17" s="47"/>
      <c r="E17" s="47"/>
      <c r="F17" s="47"/>
      <c r="G17" s="47"/>
      <c r="H17" s="81"/>
    </row>
    <row r="18" spans="3:12" x14ac:dyDescent="0.25">
      <c r="C18" s="9"/>
      <c r="D18" s="7"/>
      <c r="E18" s="7"/>
      <c r="F18" s="7"/>
      <c r="G18" s="7"/>
      <c r="H18" s="10"/>
    </row>
    <row r="19" spans="3:12" x14ac:dyDescent="0.25">
      <c r="C19" s="13" t="s">
        <v>5</v>
      </c>
      <c r="D19" s="1" t="s">
        <v>2</v>
      </c>
      <c r="E19" s="82"/>
      <c r="F19" s="3" t="s">
        <v>1</v>
      </c>
      <c r="G19" s="3" t="s">
        <v>10</v>
      </c>
      <c r="H19" s="14" t="s">
        <v>4</v>
      </c>
    </row>
    <row r="20" spans="3:12" ht="15.75" thickBot="1" x14ac:dyDescent="0.3">
      <c r="C20" s="15" t="s">
        <v>22</v>
      </c>
      <c r="D20" s="2">
        <v>1</v>
      </c>
      <c r="E20" s="83"/>
      <c r="F20" s="30" t="s">
        <v>69</v>
      </c>
      <c r="G20" s="30"/>
      <c r="H20" s="19"/>
    </row>
    <row r="21" spans="3:12" ht="15.75" thickBot="1" x14ac:dyDescent="0.3">
      <c r="C21" s="15" t="s">
        <v>6</v>
      </c>
      <c r="D21" s="2">
        <v>3</v>
      </c>
      <c r="E21" s="83"/>
      <c r="F21" s="30" t="s">
        <v>70</v>
      </c>
      <c r="G21" s="30"/>
      <c r="H21" s="19"/>
      <c r="I21" s="31" t="s">
        <v>53</v>
      </c>
      <c r="J21" s="32" t="s">
        <v>57</v>
      </c>
      <c r="K21" s="32"/>
      <c r="L21" s="33"/>
    </row>
    <row r="22" spans="3:12" x14ac:dyDescent="0.25">
      <c r="C22" s="15" t="s">
        <v>7</v>
      </c>
      <c r="D22" s="2">
        <v>5</v>
      </c>
      <c r="E22" s="83"/>
      <c r="F22" s="30" t="s">
        <v>8</v>
      </c>
      <c r="G22" s="30"/>
      <c r="H22" s="19"/>
    </row>
    <row r="23" spans="3:12" x14ac:dyDescent="0.25">
      <c r="C23" s="92"/>
      <c r="D23" s="93"/>
      <c r="E23" s="83"/>
      <c r="F23" s="30" t="s">
        <v>9</v>
      </c>
      <c r="G23" s="30"/>
      <c r="H23" s="19"/>
    </row>
    <row r="24" spans="3:12" x14ac:dyDescent="0.25">
      <c r="C24" s="96"/>
      <c r="D24" s="97"/>
      <c r="E24" s="84"/>
      <c r="F24" s="4"/>
      <c r="G24" s="4"/>
      <c r="H24" s="16"/>
    </row>
    <row r="25" spans="3:12" x14ac:dyDescent="0.25">
      <c r="C25" s="73"/>
      <c r="D25" s="74"/>
      <c r="E25" s="74"/>
      <c r="F25" s="74"/>
      <c r="G25" s="41"/>
      <c r="H25" s="17">
        <f>MIN(SUM(H20:H24),20)</f>
        <v>0</v>
      </c>
      <c r="I25" s="68" t="s">
        <v>23</v>
      </c>
      <c r="J25" s="68"/>
      <c r="K25" s="69"/>
    </row>
    <row r="26" spans="3:12" ht="27.75" customHeight="1" x14ac:dyDescent="0.25">
      <c r="C26" s="76" t="s">
        <v>30</v>
      </c>
      <c r="D26" s="77"/>
      <c r="E26" s="77"/>
      <c r="F26" s="78"/>
      <c r="G26" s="40"/>
      <c r="H26" s="75"/>
    </row>
    <row r="27" spans="3:12" x14ac:dyDescent="0.25">
      <c r="C27" s="73"/>
      <c r="D27" s="74"/>
      <c r="E27" s="74"/>
      <c r="F27" s="74"/>
      <c r="G27" s="74"/>
      <c r="H27" s="75"/>
    </row>
    <row r="28" spans="3:12" x14ac:dyDescent="0.25">
      <c r="C28" s="101" t="s">
        <v>84</v>
      </c>
      <c r="D28" s="102"/>
      <c r="E28" s="102"/>
      <c r="F28" s="102"/>
      <c r="G28" s="102"/>
      <c r="H28" s="103"/>
    </row>
    <row r="29" spans="3:12" x14ac:dyDescent="0.25">
      <c r="C29" s="9"/>
      <c r="D29" s="7"/>
      <c r="E29" s="7"/>
      <c r="F29" s="7"/>
      <c r="G29" s="7"/>
      <c r="H29" s="10"/>
    </row>
    <row r="30" spans="3:12" x14ac:dyDescent="0.25">
      <c r="C30" s="13" t="s">
        <v>44</v>
      </c>
      <c r="D30" s="1" t="s">
        <v>11</v>
      </c>
      <c r="E30" s="67"/>
      <c r="F30" s="3" t="s">
        <v>42</v>
      </c>
      <c r="G30" s="3" t="s">
        <v>43</v>
      </c>
      <c r="H30" s="14" t="s">
        <v>4</v>
      </c>
    </row>
    <row r="31" spans="3:12" x14ac:dyDescent="0.25">
      <c r="C31" s="15" t="s">
        <v>77</v>
      </c>
      <c r="D31" s="2">
        <v>1</v>
      </c>
      <c r="E31" s="67"/>
      <c r="F31" s="30" t="s">
        <v>31</v>
      </c>
      <c r="G31" s="30"/>
      <c r="H31" s="19"/>
    </row>
    <row r="32" spans="3:12" x14ac:dyDescent="0.25">
      <c r="C32" s="15" t="s">
        <v>78</v>
      </c>
      <c r="D32" s="2">
        <v>2</v>
      </c>
      <c r="E32" s="67"/>
      <c r="F32" s="30" t="s">
        <v>32</v>
      </c>
      <c r="G32" s="30"/>
      <c r="H32" s="19"/>
    </row>
    <row r="33" spans="1:15" ht="15.75" thickBot="1" x14ac:dyDescent="0.3">
      <c r="C33" s="15" t="s">
        <v>80</v>
      </c>
      <c r="D33" s="2">
        <v>4</v>
      </c>
      <c r="E33" s="67"/>
      <c r="F33" s="30" t="s">
        <v>33</v>
      </c>
      <c r="G33" s="30"/>
      <c r="H33" s="19"/>
    </row>
    <row r="34" spans="1:15" ht="15.75" thickBot="1" x14ac:dyDescent="0.3">
      <c r="C34" s="92"/>
      <c r="D34" s="93"/>
      <c r="E34" s="67"/>
      <c r="F34" s="30" t="s">
        <v>34</v>
      </c>
      <c r="G34" s="30"/>
      <c r="H34" s="19"/>
      <c r="I34" s="31" t="s">
        <v>53</v>
      </c>
      <c r="J34" s="32" t="s">
        <v>57</v>
      </c>
      <c r="K34" s="32"/>
      <c r="L34" s="33"/>
    </row>
    <row r="35" spans="1:15" x14ac:dyDescent="0.25">
      <c r="C35" s="94"/>
      <c r="D35" s="95"/>
      <c r="E35" s="67"/>
      <c r="F35" s="30" t="s">
        <v>35</v>
      </c>
      <c r="G35" s="30"/>
      <c r="H35" s="19"/>
    </row>
    <row r="36" spans="1:15" x14ac:dyDescent="0.25">
      <c r="C36" s="94"/>
      <c r="D36" s="95"/>
      <c r="E36" s="67"/>
      <c r="F36" s="30" t="s">
        <v>36</v>
      </c>
      <c r="G36" s="30"/>
      <c r="H36" s="19"/>
    </row>
    <row r="37" spans="1:15" x14ac:dyDescent="0.25">
      <c r="C37" s="94"/>
      <c r="D37" s="95"/>
      <c r="E37" s="67"/>
      <c r="F37" s="30" t="s">
        <v>37</v>
      </c>
      <c r="G37" s="30"/>
      <c r="H37" s="19"/>
    </row>
    <row r="38" spans="1:15" x14ac:dyDescent="0.25">
      <c r="C38" s="94"/>
      <c r="D38" s="95"/>
      <c r="E38" s="67"/>
      <c r="F38" s="30" t="s">
        <v>38</v>
      </c>
      <c r="G38" s="30"/>
      <c r="H38" s="19"/>
    </row>
    <row r="39" spans="1:15" x14ac:dyDescent="0.25">
      <c r="C39" s="94"/>
      <c r="D39" s="95"/>
      <c r="E39" s="67"/>
      <c r="F39" s="30" t="s">
        <v>39</v>
      </c>
      <c r="G39" s="30"/>
      <c r="H39" s="19"/>
    </row>
    <row r="40" spans="1:15" x14ac:dyDescent="0.25">
      <c r="C40" s="96"/>
      <c r="D40" s="97"/>
      <c r="E40" s="67"/>
      <c r="F40" s="30" t="s">
        <v>40</v>
      </c>
      <c r="G40" s="30"/>
      <c r="H40" s="19"/>
    </row>
    <row r="41" spans="1:15" x14ac:dyDescent="0.25">
      <c r="C41" s="73"/>
      <c r="D41" s="74"/>
      <c r="E41" s="74"/>
      <c r="F41" s="74"/>
      <c r="G41" s="41"/>
      <c r="H41" s="17">
        <f>MIN(SUM(H31:H40),40)</f>
        <v>0</v>
      </c>
      <c r="I41" s="68" t="s">
        <v>21</v>
      </c>
      <c r="J41" s="68"/>
      <c r="K41" s="69"/>
    </row>
    <row r="42" spans="1:15" ht="30" customHeight="1" x14ac:dyDescent="0.25">
      <c r="C42" s="98" t="s">
        <v>79</v>
      </c>
      <c r="D42" s="99"/>
      <c r="E42" s="99"/>
      <c r="F42" s="99"/>
      <c r="G42" s="100"/>
      <c r="H42" s="10"/>
    </row>
    <row r="43" spans="1:15" x14ac:dyDescent="0.25">
      <c r="C43" s="48"/>
      <c r="D43" s="49"/>
      <c r="E43" s="49"/>
      <c r="F43" s="49"/>
      <c r="G43" s="49"/>
      <c r="H43" s="90"/>
      <c r="N43" t="s">
        <v>41</v>
      </c>
    </row>
    <row r="44" spans="1:15" x14ac:dyDescent="0.25">
      <c r="C44" s="87"/>
      <c r="D44" s="88"/>
      <c r="E44" s="88"/>
      <c r="F44" s="88"/>
      <c r="G44" s="88"/>
      <c r="H44" s="91"/>
      <c r="J44" s="66" t="s">
        <v>59</v>
      </c>
      <c r="K44" s="66"/>
      <c r="L44" s="39" t="s">
        <v>72</v>
      </c>
      <c r="M44" s="39"/>
      <c r="N44" s="39"/>
      <c r="O44" s="39"/>
    </row>
    <row r="45" spans="1:15" x14ac:dyDescent="0.25">
      <c r="C45" s="46" t="s">
        <v>85</v>
      </c>
      <c r="D45" s="47"/>
      <c r="E45" s="47"/>
      <c r="F45" s="47" t="s">
        <v>15</v>
      </c>
      <c r="G45" s="47"/>
      <c r="H45" s="12">
        <f>SUM(H14,H25,H41)</f>
        <v>0</v>
      </c>
      <c r="J45" s="71"/>
      <c r="K45" s="71"/>
      <c r="L45" s="39" t="s">
        <v>60</v>
      </c>
      <c r="M45" s="39"/>
      <c r="N45" s="39"/>
      <c r="O45" s="39"/>
    </row>
    <row r="46" spans="1:15" x14ac:dyDescent="0.25">
      <c r="A46" s="113" t="s">
        <v>88</v>
      </c>
      <c r="B46" s="114"/>
      <c r="C46" s="48"/>
      <c r="D46" s="49"/>
      <c r="E46" s="50"/>
      <c r="F46" s="7"/>
      <c r="G46" s="7"/>
      <c r="H46" s="10"/>
      <c r="J46" s="40"/>
      <c r="K46" s="41"/>
      <c r="L46" s="39"/>
      <c r="M46" s="39"/>
      <c r="N46" s="39"/>
      <c r="O46" s="39"/>
    </row>
    <row r="47" spans="1:15" x14ac:dyDescent="0.25">
      <c r="A47" s="113"/>
      <c r="B47" s="114"/>
      <c r="C47" s="51"/>
      <c r="D47" s="52"/>
      <c r="E47" s="53"/>
      <c r="F47" s="6" t="s">
        <v>12</v>
      </c>
      <c r="G47" s="6" t="s">
        <v>13</v>
      </c>
      <c r="H47" s="12" t="s">
        <v>17</v>
      </c>
    </row>
    <row r="48" spans="1:15" x14ac:dyDescent="0.25">
      <c r="A48" s="113"/>
      <c r="B48" s="114"/>
      <c r="C48" s="51"/>
      <c r="D48" s="52"/>
      <c r="E48" s="53"/>
      <c r="F48" s="5" t="s">
        <v>14</v>
      </c>
      <c r="G48" s="5" t="str">
        <f>IFERROR(H45/J45,"")</f>
        <v/>
      </c>
      <c r="H48" s="12" t="str">
        <f>G48</f>
        <v/>
      </c>
    </row>
    <row r="49" spans="1:15" x14ac:dyDescent="0.25">
      <c r="A49" s="113"/>
      <c r="B49" s="114"/>
      <c r="C49" s="51"/>
      <c r="D49" s="52"/>
      <c r="E49" s="53"/>
      <c r="F49" s="7"/>
      <c r="G49" s="7"/>
      <c r="H49" s="10"/>
    </row>
    <row r="50" spans="1:15" x14ac:dyDescent="0.25">
      <c r="A50" s="113"/>
      <c r="B50" s="114"/>
      <c r="C50" s="51"/>
      <c r="D50" s="52"/>
      <c r="E50" s="53"/>
      <c r="F50" s="6" t="s">
        <v>12</v>
      </c>
      <c r="G50" s="6" t="s">
        <v>13</v>
      </c>
      <c r="H50" s="12" t="s">
        <v>18</v>
      </c>
    </row>
    <row r="51" spans="1:15" x14ac:dyDescent="0.25">
      <c r="A51" s="113"/>
      <c r="B51" s="114"/>
      <c r="C51" s="87"/>
      <c r="D51" s="88"/>
      <c r="E51" s="89"/>
      <c r="F51" s="5" t="s">
        <v>16</v>
      </c>
      <c r="G51" s="5" t="str">
        <f>IFERROR(H48*100,"")</f>
        <v/>
      </c>
      <c r="H51" s="18" t="str">
        <f>G51</f>
        <v/>
      </c>
      <c r="I51" t="s">
        <v>62</v>
      </c>
      <c r="J51" s="70" t="s">
        <v>61</v>
      </c>
      <c r="K51" s="70"/>
    </row>
    <row r="52" spans="1:15" ht="15.75" customHeight="1" x14ac:dyDescent="0.25">
      <c r="A52" s="115" t="s">
        <v>89</v>
      </c>
      <c r="B52" s="116"/>
      <c r="C52" s="54" t="s">
        <v>55</v>
      </c>
      <c r="D52" s="55"/>
      <c r="E52" s="55"/>
      <c r="F52" s="55"/>
      <c r="G52" s="55"/>
      <c r="H52" s="56"/>
      <c r="J52" s="65" t="s">
        <v>63</v>
      </c>
      <c r="K52" s="65"/>
    </row>
    <row r="53" spans="1:15" x14ac:dyDescent="0.25">
      <c r="C53" s="57"/>
      <c r="D53" s="58"/>
      <c r="E53" s="58"/>
      <c r="F53" s="58"/>
      <c r="G53" s="58"/>
      <c r="H53" s="59"/>
      <c r="J53" s="65"/>
      <c r="K53" s="65"/>
    </row>
    <row r="54" spans="1:15" x14ac:dyDescent="0.25">
      <c r="C54" s="57"/>
      <c r="D54" s="58"/>
      <c r="E54" s="58"/>
      <c r="F54" s="58"/>
      <c r="G54" s="58"/>
      <c r="H54" s="59"/>
      <c r="J54" s="65"/>
      <c r="K54" s="65"/>
    </row>
    <row r="55" spans="1:15" x14ac:dyDescent="0.25">
      <c r="C55" s="60"/>
      <c r="D55" s="61"/>
      <c r="E55" s="61"/>
      <c r="F55" s="61"/>
      <c r="G55" s="61"/>
      <c r="H55" s="62"/>
      <c r="J55" s="65"/>
      <c r="K55" s="65"/>
    </row>
    <row r="56" spans="1:15" ht="15.75" x14ac:dyDescent="0.25">
      <c r="C56" s="24" t="s">
        <v>48</v>
      </c>
      <c r="D56" s="63" t="s">
        <v>50</v>
      </c>
      <c r="E56" s="64"/>
      <c r="F56" s="26" t="s">
        <v>51</v>
      </c>
      <c r="G56" s="27" t="s">
        <v>52</v>
      </c>
      <c r="H56" s="28"/>
    </row>
    <row r="57" spans="1:15" ht="15.75" customHeight="1" thickBot="1" x14ac:dyDescent="0.3">
      <c r="C57" s="25" t="s">
        <v>24</v>
      </c>
      <c r="D57" s="42" t="s">
        <v>49</v>
      </c>
      <c r="E57" s="43"/>
      <c r="F57" s="29" t="s">
        <v>25</v>
      </c>
      <c r="G57" s="44" t="s">
        <v>25</v>
      </c>
      <c r="H57" s="45"/>
    </row>
    <row r="61" spans="1:15" x14ac:dyDescent="0.25">
      <c r="H61" t="s">
        <v>45</v>
      </c>
    </row>
    <row r="62" spans="1:15" x14ac:dyDescent="0.25">
      <c r="C62" s="46" t="s">
        <v>86</v>
      </c>
      <c r="D62" s="47"/>
      <c r="E62" s="47"/>
      <c r="F62" s="47" t="s">
        <v>67</v>
      </c>
      <c r="G62" s="47"/>
      <c r="H62" s="37"/>
      <c r="J62" s="66" t="s">
        <v>65</v>
      </c>
      <c r="K62" s="66"/>
      <c r="L62" s="39" t="s">
        <v>73</v>
      </c>
      <c r="M62" s="39"/>
      <c r="N62" s="39"/>
      <c r="O62" s="39"/>
    </row>
    <row r="63" spans="1:15" x14ac:dyDescent="0.25">
      <c r="C63" s="48"/>
      <c r="D63" s="49"/>
      <c r="E63" s="50"/>
      <c r="F63" s="7"/>
      <c r="G63" s="7"/>
      <c r="H63" s="10"/>
      <c r="J63" s="38"/>
      <c r="K63" s="38"/>
      <c r="L63" s="39" t="s">
        <v>76</v>
      </c>
      <c r="M63" s="39"/>
      <c r="N63" s="39"/>
      <c r="O63" s="39"/>
    </row>
    <row r="64" spans="1:15" x14ac:dyDescent="0.25">
      <c r="C64" s="51"/>
      <c r="D64" s="52"/>
      <c r="E64" s="53"/>
      <c r="F64" s="6" t="s">
        <v>12</v>
      </c>
      <c r="G64" s="6" t="s">
        <v>13</v>
      </c>
      <c r="H64" s="12" t="s">
        <v>66</v>
      </c>
      <c r="J64" s="40"/>
      <c r="K64" s="41"/>
      <c r="L64" s="39"/>
      <c r="M64" s="39"/>
      <c r="N64" s="39"/>
      <c r="O64" s="39"/>
    </row>
    <row r="65" spans="1:12" x14ac:dyDescent="0.25">
      <c r="C65" s="51"/>
      <c r="D65" s="52"/>
      <c r="E65" s="53"/>
      <c r="F65" s="5" t="s">
        <v>64</v>
      </c>
      <c r="G65" s="5" t="str">
        <f>IFERROR(J63*100/H62,"")</f>
        <v/>
      </c>
      <c r="H65" s="18" t="str">
        <f>G65</f>
        <v/>
      </c>
    </row>
    <row r="66" spans="1:12" x14ac:dyDescent="0.25">
      <c r="C66" s="51"/>
      <c r="D66" s="52"/>
      <c r="E66" s="53"/>
      <c r="F66" s="7"/>
      <c r="G66" s="7"/>
      <c r="H66" s="10"/>
    </row>
    <row r="67" spans="1:12" x14ac:dyDescent="0.25">
      <c r="A67" s="115" t="s">
        <v>90</v>
      </c>
      <c r="B67" s="116"/>
      <c r="C67" s="104" t="str">
        <f>C52</f>
        <v xml:space="preserve">  ASSINATURA DO RESPONSAVEL PELA EMPRESA                                                                                          Entre Rios do Oeste, PR, em XX de XX de 2026</v>
      </c>
      <c r="D67" s="105"/>
      <c r="E67" s="105"/>
      <c r="F67" s="105"/>
      <c r="G67" s="105"/>
      <c r="H67" s="106"/>
    </row>
    <row r="68" spans="1:12" x14ac:dyDescent="0.25">
      <c r="C68" s="107"/>
      <c r="D68" s="108"/>
      <c r="E68" s="108"/>
      <c r="F68" s="108"/>
      <c r="G68" s="108"/>
      <c r="H68" s="109"/>
    </row>
    <row r="69" spans="1:12" x14ac:dyDescent="0.25">
      <c r="C69" s="107"/>
      <c r="D69" s="108"/>
      <c r="E69" s="108"/>
      <c r="F69" s="108"/>
      <c r="G69" s="108"/>
      <c r="H69" s="109"/>
    </row>
    <row r="70" spans="1:12" x14ac:dyDescent="0.25">
      <c r="C70" s="110"/>
      <c r="D70" s="111"/>
      <c r="E70" s="111"/>
      <c r="F70" s="111"/>
      <c r="G70" s="111"/>
      <c r="H70" s="112"/>
    </row>
    <row r="71" spans="1:12" ht="15.75" x14ac:dyDescent="0.25">
      <c r="C71" s="24" t="s">
        <v>48</v>
      </c>
      <c r="D71" s="63" t="s">
        <v>50</v>
      </c>
      <c r="E71" s="64"/>
      <c r="F71" s="26" t="s">
        <v>51</v>
      </c>
      <c r="G71" s="27" t="s">
        <v>52</v>
      </c>
      <c r="H71" s="28"/>
    </row>
    <row r="72" spans="1:12" ht="15.75" thickBot="1" x14ac:dyDescent="0.3">
      <c r="C72" s="25" t="s">
        <v>24</v>
      </c>
      <c r="D72" s="42" t="s">
        <v>49</v>
      </c>
      <c r="E72" s="43"/>
      <c r="F72" s="29" t="s">
        <v>25</v>
      </c>
      <c r="G72" s="44" t="s">
        <v>25</v>
      </c>
      <c r="H72" s="45"/>
    </row>
    <row r="77" spans="1:12" x14ac:dyDescent="0.25">
      <c r="C77" s="46" t="s">
        <v>87</v>
      </c>
      <c r="D77" s="47"/>
      <c r="E77" s="47"/>
      <c r="F77" s="47"/>
      <c r="G77" s="47"/>
      <c r="H77" s="12"/>
    </row>
    <row r="78" spans="1:12" x14ac:dyDescent="0.25">
      <c r="C78" s="48"/>
      <c r="D78" s="49"/>
      <c r="E78" s="50"/>
      <c r="F78" s="7"/>
      <c r="G78" s="7"/>
      <c r="H78" s="10"/>
      <c r="K78" s="35" t="s">
        <v>74</v>
      </c>
      <c r="L78" s="35" t="s">
        <v>75</v>
      </c>
    </row>
    <row r="79" spans="1:12" x14ac:dyDescent="0.25">
      <c r="C79" s="51"/>
      <c r="D79" s="52"/>
      <c r="E79" s="53"/>
      <c r="F79" s="6" t="s">
        <v>12</v>
      </c>
      <c r="G79" s="6" t="s">
        <v>13</v>
      </c>
      <c r="H79" s="12" t="s">
        <v>68</v>
      </c>
      <c r="K79" s="34" t="str">
        <f>IFERROR(H51*60%,"")</f>
        <v/>
      </c>
      <c r="L79" s="34" t="str">
        <f>IFERROR(H65*40%,"")</f>
        <v/>
      </c>
    </row>
    <row r="80" spans="1:12" ht="15.75" x14ac:dyDescent="0.25">
      <c r="C80" s="51"/>
      <c r="D80" s="52"/>
      <c r="E80" s="53"/>
      <c r="F80" t="s">
        <v>81</v>
      </c>
      <c r="G80" s="5" t="str">
        <f>IFERROR(K79+L79,"")</f>
        <v/>
      </c>
      <c r="H80" s="36" t="str">
        <f>G80</f>
        <v/>
      </c>
    </row>
    <row r="81" spans="1:8" x14ac:dyDescent="0.25">
      <c r="C81" s="51"/>
      <c r="D81" s="52"/>
      <c r="E81" s="53"/>
      <c r="F81" s="7"/>
      <c r="G81" s="7"/>
      <c r="H81" s="10"/>
    </row>
    <row r="82" spans="1:8" ht="15" customHeight="1" x14ac:dyDescent="0.25">
      <c r="A82" s="115" t="s">
        <v>90</v>
      </c>
      <c r="B82" s="116"/>
      <c r="C82" s="104" t="str">
        <f>C52</f>
        <v xml:space="preserve">  ASSINATURA DO RESPONSAVEL PELA EMPRESA                                                                                          Entre Rios do Oeste, PR, em XX de XX de 2026</v>
      </c>
      <c r="D82" s="105"/>
      <c r="E82" s="105"/>
      <c r="F82" s="105"/>
      <c r="G82" s="105"/>
      <c r="H82" s="106"/>
    </row>
    <row r="83" spans="1:8" ht="15" customHeight="1" x14ac:dyDescent="0.25">
      <c r="C83" s="107"/>
      <c r="D83" s="108"/>
      <c r="E83" s="108"/>
      <c r="F83" s="108"/>
      <c r="G83" s="108"/>
      <c r="H83" s="109"/>
    </row>
    <row r="84" spans="1:8" ht="15" customHeight="1" x14ac:dyDescent="0.25">
      <c r="C84" s="107"/>
      <c r="D84" s="108"/>
      <c r="E84" s="108"/>
      <c r="F84" s="108"/>
      <c r="G84" s="108"/>
      <c r="H84" s="109"/>
    </row>
    <row r="85" spans="1:8" ht="15" customHeight="1" x14ac:dyDescent="0.25">
      <c r="C85" s="110"/>
      <c r="D85" s="111"/>
      <c r="E85" s="111"/>
      <c r="F85" s="111"/>
      <c r="G85" s="111"/>
      <c r="H85" s="112"/>
    </row>
    <row r="86" spans="1:8" ht="15.75" x14ac:dyDescent="0.25">
      <c r="C86" s="24" t="s">
        <v>48</v>
      </c>
      <c r="D86" s="63" t="s">
        <v>50</v>
      </c>
      <c r="E86" s="64"/>
      <c r="F86" s="26" t="s">
        <v>51</v>
      </c>
      <c r="G86" s="27" t="s">
        <v>52</v>
      </c>
      <c r="H86" s="28"/>
    </row>
    <row r="87" spans="1:8" ht="15.75" thickBot="1" x14ac:dyDescent="0.3">
      <c r="C87" s="25" t="s">
        <v>24</v>
      </c>
      <c r="D87" s="42" t="s">
        <v>49</v>
      </c>
      <c r="E87" s="43"/>
      <c r="F87" s="29" t="s">
        <v>25</v>
      </c>
      <c r="G87" s="44" t="s">
        <v>25</v>
      </c>
      <c r="H87" s="45"/>
    </row>
  </sheetData>
  <mergeCells count="67">
    <mergeCell ref="A46:B51"/>
    <mergeCell ref="A52:B52"/>
    <mergeCell ref="A67:B67"/>
    <mergeCell ref="A82:B82"/>
    <mergeCell ref="D1:H1"/>
    <mergeCell ref="D56:E56"/>
    <mergeCell ref="D57:E57"/>
    <mergeCell ref="C46:E51"/>
    <mergeCell ref="C52:H55"/>
    <mergeCell ref="C43:H44"/>
    <mergeCell ref="C34:D40"/>
    <mergeCell ref="C23:D24"/>
    <mergeCell ref="C41:G41"/>
    <mergeCell ref="C25:G25"/>
    <mergeCell ref="C2:H2"/>
    <mergeCell ref="C5:H5"/>
    <mergeCell ref="C16:H16"/>
    <mergeCell ref="C42:G42"/>
    <mergeCell ref="C45:E45"/>
    <mergeCell ref="C28:H28"/>
    <mergeCell ref="K3:L3"/>
    <mergeCell ref="C27:H27"/>
    <mergeCell ref="G26:H26"/>
    <mergeCell ref="G15:H15"/>
    <mergeCell ref="C14:G14"/>
    <mergeCell ref="C15:F15"/>
    <mergeCell ref="C26:F26"/>
    <mergeCell ref="D3:H3"/>
    <mergeCell ref="D4:H4"/>
    <mergeCell ref="C6:H6"/>
    <mergeCell ref="E8:E13"/>
    <mergeCell ref="I14:K14"/>
    <mergeCell ref="C17:H17"/>
    <mergeCell ref="E19:E24"/>
    <mergeCell ref="I25:K25"/>
    <mergeCell ref="E30:E40"/>
    <mergeCell ref="I41:K41"/>
    <mergeCell ref="L44:O44"/>
    <mergeCell ref="J51:K51"/>
    <mergeCell ref="L46:O46"/>
    <mergeCell ref="J46:K46"/>
    <mergeCell ref="F45:G45"/>
    <mergeCell ref="J45:K45"/>
    <mergeCell ref="J44:K44"/>
    <mergeCell ref="J52:K55"/>
    <mergeCell ref="C62:E62"/>
    <mergeCell ref="F62:G62"/>
    <mergeCell ref="J62:K62"/>
    <mergeCell ref="L45:O45"/>
    <mergeCell ref="G57:H57"/>
    <mergeCell ref="L62:O62"/>
    <mergeCell ref="J63:K63"/>
    <mergeCell ref="L63:O63"/>
    <mergeCell ref="J64:K64"/>
    <mergeCell ref="L64:O64"/>
    <mergeCell ref="D87:E87"/>
    <mergeCell ref="G87:H87"/>
    <mergeCell ref="C77:E77"/>
    <mergeCell ref="F77:G77"/>
    <mergeCell ref="C78:E81"/>
    <mergeCell ref="C82:H85"/>
    <mergeCell ref="D86:E86"/>
    <mergeCell ref="C63:E66"/>
    <mergeCell ref="C67:H70"/>
    <mergeCell ref="D71:E71"/>
    <mergeCell ref="D72:E72"/>
    <mergeCell ref="G72:H72"/>
  </mergeCells>
  <phoneticPr fontId="3" type="noConversion"/>
  <pageMargins left="0.51181102362204722" right="0.51181102362204722" top="0.59055118110236227" bottom="0.59055118110236227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NOTA TECNICA E PREÇO</vt:lpstr>
      <vt:lpstr>'NOTA TECNICA E PREÇO'!Area_de_impressao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Zanatta</cp:lastModifiedBy>
  <cp:lastPrinted>2025-04-14T17:18:37Z</cp:lastPrinted>
  <dcterms:created xsi:type="dcterms:W3CDTF">2024-07-04T17:52:03Z</dcterms:created>
  <dcterms:modified xsi:type="dcterms:W3CDTF">2026-07-06T14:33:15Z</dcterms:modified>
</cp:coreProperties>
</file>